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M:\groupe\LU\BUDGET\DAM\2. MP\2025\SG\5. AOO\2025063 - Prime RSE\2 - Consultation\01-08\"/>
    </mc:Choice>
  </mc:AlternateContent>
  <xr:revisionPtr revIDLastSave="0" documentId="13_ncr:1_{E5C69F2F-2BCF-427B-BAC9-4C214922BEE5}" xr6:coauthVersionLast="47" xr6:coauthVersionMax="47" xr10:uidLastSave="{00000000-0000-0000-0000-000000000000}"/>
  <bookViews>
    <workbookView xWindow="13890" yWindow="-16320" windowWidth="29040" windowHeight="15840" activeTab="1" xr2:uid="{98D5B209-955D-49E4-BDEF-79263D83E4DA}"/>
  </bookViews>
  <sheets>
    <sheet name="Annexe 1_AE - DPGF" sheetId="3" r:id="rId1"/>
    <sheet name="Annexe 2_AE - BPU" sheetId="1" r:id="rId2"/>
    <sheet name="Annexe 5_RC - DQE" sheetId="4" r:id="rId3"/>
  </sheets>
  <definedNames>
    <definedName name="_xlnm.Print_Area" localSheetId="0">'Annexe 1_AE - DPGF'!$A$1:$H$12</definedName>
    <definedName name="_xlnm.Print_Area" localSheetId="1">'Annexe 2_AE - BPU'!$A$1:$J$11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I9" i="1" s="1"/>
  <c r="F16" i="1"/>
  <c r="H15" i="1"/>
  <c r="I15" i="1" s="1"/>
  <c r="H14" i="1"/>
  <c r="I14" i="1" s="1"/>
  <c r="H13" i="1"/>
  <c r="I13" i="1" s="1"/>
  <c r="H12" i="1"/>
  <c r="H16" i="1" s="1"/>
  <c r="H8" i="1"/>
  <c r="I8" i="1" s="1"/>
  <c r="G14" i="4" s="1"/>
  <c r="J14" i="4" s="1"/>
  <c r="H7" i="1"/>
  <c r="I7" i="1" s="1"/>
  <c r="G13" i="4" s="1"/>
  <c r="F8" i="3"/>
  <c r="F9" i="3"/>
  <c r="F7" i="3"/>
  <c r="G7" i="3" s="1"/>
  <c r="G8" i="4" s="1"/>
  <c r="J8" i="4" s="1"/>
  <c r="H13" i="4"/>
  <c r="F14" i="4"/>
  <c r="I14" i="4" s="1"/>
  <c r="F13" i="4"/>
  <c r="F9" i="4"/>
  <c r="I9" i="4" s="1"/>
  <c r="F10" i="4"/>
  <c r="I10" i="4" s="1"/>
  <c r="F8" i="4"/>
  <c r="D11" i="3"/>
  <c r="G9" i="3"/>
  <c r="G10" i="4" s="1"/>
  <c r="J10" i="4" s="1"/>
  <c r="I12" i="1" l="1"/>
  <c r="I16" i="1" s="1"/>
  <c r="F11" i="3"/>
  <c r="F11" i="4"/>
  <c r="I11" i="4" s="1"/>
  <c r="G8" i="3"/>
  <c r="G9" i="4" s="1"/>
  <c r="J9" i="4" s="1"/>
  <c r="I8" i="4"/>
  <c r="J13" i="4"/>
  <c r="I13" i="4"/>
  <c r="G11" i="4" l="1"/>
  <c r="J11" i="4" s="1"/>
  <c r="J15" i="4" s="1"/>
  <c r="I15" i="4"/>
  <c r="G11" i="3"/>
</calcChain>
</file>

<file path=xl/sharedStrings.xml><?xml version="1.0" encoding="utf-8"?>
<sst xmlns="http://schemas.openxmlformats.org/spreadsheetml/2006/main" count="82" uniqueCount="44">
  <si>
    <t>MONTANT FORFAITAIRE 
EN € HT</t>
  </si>
  <si>
    <t>MONTANT FORFAITAIRE 
EN  € TTC</t>
  </si>
  <si>
    <t>PRESTATIONS ATTENDUES</t>
  </si>
  <si>
    <t>MISSION</t>
  </si>
  <si>
    <t>MONTANT DE LA TVA EN €</t>
  </si>
  <si>
    <t>MISSION 1</t>
  </si>
  <si>
    <t>MISSION 2</t>
  </si>
  <si>
    <t>MISSION 3</t>
  </si>
  <si>
    <t>MISSION 4</t>
  </si>
  <si>
    <t>Accompagner la promotion du volet certification de la prime RSE+</t>
  </si>
  <si>
    <t>MISSION 5</t>
  </si>
  <si>
    <t>Mise à jour de la FAQ</t>
  </si>
  <si>
    <t>Mise à jour et amélioration des prestations</t>
  </si>
  <si>
    <t>Unité</t>
  </si>
  <si>
    <t>PRIX UNITAIRE 
EN € HT</t>
  </si>
  <si>
    <t>TVA EN €</t>
  </si>
  <si>
    <t>TVA EN %</t>
  </si>
  <si>
    <t>PRIX UNITAIRE EN  € TTC</t>
  </si>
  <si>
    <t>1 audit</t>
  </si>
  <si>
    <t>1 réunion</t>
  </si>
  <si>
    <t>TOTAL</t>
  </si>
  <si>
    <t>MONTANT DE LA TVA EN %</t>
  </si>
  <si>
    <t>PHASES ET PRESTATIONS ATTENDUES par an</t>
  </si>
  <si>
    <t>Instruction des demandes de certification au référentiel Afnor spec 2308</t>
  </si>
  <si>
    <t>Suivi qualité annuel du référentiel Afnor spec 2308</t>
  </si>
  <si>
    <t>2025063 - Contrôle de la conformité au référentiel « Afnor Spec 2308 » et prestations associées
ANNEXE 1 à l'AE : Décomposition du prix global et forfaitaire (DPGF) annuel</t>
  </si>
  <si>
    <t>2025063 - Contrôle de la conformité au référentiel « Afnor Spec 2308 » et prestations associées
ANNEXE 5 au RC : Détail quantitatif et estimatif (DQE)</t>
  </si>
  <si>
    <t>DPGF : MONTANT TOTAL MISSIONS 3, 4 et 5</t>
  </si>
  <si>
    <t>DPGF MONTANT TOTAL MISSIONS 3, 4 et 5</t>
  </si>
  <si>
    <t>Quantités sur 4 ans</t>
  </si>
  <si>
    <t>Montant Total HT</t>
  </si>
  <si>
    <t>Montant total TTC</t>
  </si>
  <si>
    <t xml:space="preserve">DQE </t>
  </si>
  <si>
    <t>DPGF et BPU</t>
  </si>
  <si>
    <t>Présentiel 2 heures</t>
  </si>
  <si>
    <t>Décomposition du prix de la mission 1</t>
  </si>
  <si>
    <t>Prise de contact et réclamation des pièces</t>
  </si>
  <si>
    <t>Accompagnement des personnes morales audités</t>
  </si>
  <si>
    <t>Rédaction des livrables</t>
  </si>
  <si>
    <t xml:space="preserve">Analyse des pièces </t>
  </si>
  <si>
    <t>2025063 - Contrôle de la conformité au référentiel « Afnor Spec 2308 » et prestations associées
ANNEXE 2 à l'AE : Bordereau des prix unitaires (BPU)</t>
  </si>
  <si>
    <t xml:space="preserve">Le candidat ne doit pas modifier la présente annexe. La présente annexe annexe se renseigvne en principe automatiquement sur la base de la DPGF et du BPU renseigné par le Candidat. Le candidat vérifie cependant la cohérence des résultats et signale au CNC tout problème dans le présent document. </t>
  </si>
  <si>
    <t>Le candidat renseigne les cellules en jaune.
Le candidat ne doit pas modifier la présente annexe financière et veillera à remplir tous les postes de prix demandés. A défaut, son offre pourra être rejetée. 
 Le tableau contient des formules de calcul permettant de déterminer les montants totaux. 
Le candidat est invité a signaler au CNC tout problème ou erreur dans le renseignement du document.</t>
  </si>
  <si>
    <t>Distanciel 2 heures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</si>
</sst>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scheme val="minor"/>
    </font>
    <font>
      <sz val="11"/>
      <color theme="1"/>
      <name val="Calibri"/>
      <family val="2"/>
      <scheme val="minor"/>
    </font>
    <font>
      <b/>
      <sz val="10"/>
      <name val="Arial"/>
      <family val="2"/>
    </font>
    <font>
      <b/>
      <sz val="14"/>
      <color theme="0"/>
      <name val="Arial"/>
      <family val="2"/>
    </font>
    <font>
      <b/>
      <sz val="14"/>
      <color theme="1"/>
      <name val="Arial"/>
      <family val="2"/>
    </font>
    <font>
      <sz val="10"/>
      <color theme="1"/>
      <name val="Arial"/>
      <family val="2"/>
    </font>
    <font>
      <b/>
      <sz val="10"/>
      <color rgb="FFC00000"/>
      <name val="Arial"/>
      <family val="2"/>
    </font>
    <font>
      <sz val="10"/>
      <name val="Arial"/>
      <family val="2"/>
    </font>
    <font>
      <sz val="12"/>
      <color theme="1"/>
      <name val="Calibri"/>
      <family val="2"/>
      <scheme val="minor"/>
    </font>
    <font>
      <sz val="8"/>
      <name val="Calibri"/>
      <family val="2"/>
      <scheme val="minor"/>
    </font>
    <font>
      <b/>
      <sz val="11"/>
      <color theme="1"/>
      <name val="Calibri"/>
      <family val="2"/>
      <scheme val="minor"/>
    </font>
    <font>
      <b/>
      <sz val="10"/>
      <color theme="0"/>
      <name val="Arial"/>
      <family val="2"/>
    </font>
    <font>
      <sz val="11"/>
      <color rgb="FFFF0000"/>
      <name val="Calibri"/>
      <family val="2"/>
      <scheme val="minor"/>
    </font>
    <font>
      <b/>
      <sz val="18"/>
      <color theme="0"/>
      <name val="Calibri"/>
      <family val="2"/>
      <scheme val="minor"/>
    </font>
    <font>
      <b/>
      <sz val="10"/>
      <color theme="1"/>
      <name val="Arial"/>
      <family val="2"/>
    </font>
    <font>
      <sz val="10"/>
      <color rgb="FFFF0000"/>
      <name val="Arial"/>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bgColor indexed="64"/>
      </patternFill>
    </fill>
    <fill>
      <patternFill patternType="solid">
        <fgColor theme="4" tint="-0.499984740745262"/>
        <bgColor indexed="64"/>
      </patternFill>
    </fill>
    <fill>
      <patternFill patternType="solid">
        <fgColor theme="1"/>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4" tint="0.39997558519241921"/>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medium">
        <color indexed="64"/>
      </left>
      <right style="thin">
        <color indexed="64"/>
      </right>
      <top style="medium">
        <color indexed="64"/>
      </top>
      <bottom/>
      <diagonal/>
    </border>
    <border>
      <left style="medium">
        <color auto="1"/>
      </left>
      <right style="medium">
        <color auto="1"/>
      </right>
      <top style="medium">
        <color auto="1"/>
      </top>
      <bottom style="medium">
        <color auto="1"/>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9" fontId="1" fillId="0" borderId="0" applyFont="0" applyFill="0" applyBorder="0" applyAlignment="0" applyProtection="0"/>
  </cellStyleXfs>
  <cellXfs count="152">
    <xf numFmtId="0" fontId="0" fillId="0" borderId="0" xfId="0"/>
    <xf numFmtId="0" fontId="0" fillId="0" borderId="0" xfId="0" applyAlignment="1">
      <alignment horizontal="center" vertical="center"/>
    </xf>
    <xf numFmtId="44" fontId="0" fillId="0" borderId="0" xfId="1" applyFont="1"/>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44" fontId="5" fillId="0" borderId="0" xfId="1" applyFont="1"/>
    <xf numFmtId="44" fontId="6" fillId="0" borderId="8" xfId="0" applyNumberFormat="1" applyFont="1" applyBorder="1" applyAlignment="1">
      <alignment horizontal="center" vertical="center"/>
    </xf>
    <xf numFmtId="0" fontId="11" fillId="5" borderId="12" xfId="0" applyFont="1" applyFill="1" applyBorder="1" applyAlignment="1">
      <alignment horizontal="center" vertical="center" wrapText="1"/>
    </xf>
    <xf numFmtId="44" fontId="11" fillId="5" borderId="14" xfId="1" applyFont="1" applyFill="1" applyBorder="1" applyAlignment="1">
      <alignment horizontal="center" vertical="center" wrapText="1"/>
    </xf>
    <xf numFmtId="0" fontId="11" fillId="5" borderId="17" xfId="0" applyFont="1" applyFill="1" applyBorder="1" applyAlignment="1">
      <alignment horizontal="center" vertical="center" wrapText="1"/>
    </xf>
    <xf numFmtId="0" fontId="0" fillId="0" borderId="0" xfId="0" applyAlignment="1">
      <alignment horizontal="left" vertical="center"/>
    </xf>
    <xf numFmtId="0" fontId="4" fillId="0" borderId="0" xfId="0" applyFont="1" applyAlignment="1">
      <alignment horizontal="left" vertical="center"/>
    </xf>
    <xf numFmtId="0" fontId="11" fillId="5" borderId="14" xfId="0" applyFont="1" applyFill="1" applyBorder="1" applyAlignment="1">
      <alignment horizontal="center" vertical="center" wrapText="1"/>
    </xf>
    <xf numFmtId="44" fontId="5" fillId="0" borderId="14" xfId="1" applyFont="1" applyFill="1" applyBorder="1" applyAlignment="1">
      <alignment horizontal="center" vertical="center"/>
    </xf>
    <xf numFmtId="0" fontId="7" fillId="2" borderId="12" xfId="0" applyFont="1" applyFill="1" applyBorder="1" applyAlignment="1">
      <alignment horizontal="center" vertical="center" wrapText="1"/>
    </xf>
    <xf numFmtId="44" fontId="5" fillId="4" borderId="14" xfId="1" applyFont="1" applyFill="1" applyBorder="1" applyAlignment="1">
      <alignment horizontal="center" vertical="center"/>
    </xf>
    <xf numFmtId="0" fontId="11" fillId="5" borderId="10"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0" fillId="0" borderId="0" xfId="0" applyAlignment="1">
      <alignment vertical="center"/>
    </xf>
    <xf numFmtId="44" fontId="5" fillId="0" borderId="11" xfId="1" applyFont="1" applyFill="1" applyBorder="1" applyAlignment="1">
      <alignment vertical="center"/>
    </xf>
    <xf numFmtId="0" fontId="2" fillId="3" borderId="2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24" xfId="0" applyFont="1" applyFill="1" applyBorder="1" applyAlignment="1">
      <alignment horizontal="center" vertical="center" wrapText="1"/>
    </xf>
    <xf numFmtId="44" fontId="6" fillId="7" borderId="8" xfId="0" applyNumberFormat="1" applyFont="1" applyFill="1" applyBorder="1" applyAlignment="1">
      <alignment horizontal="center" vertical="center"/>
    </xf>
    <xf numFmtId="44" fontId="5" fillId="4" borderId="25" xfId="1" applyFont="1" applyFill="1" applyBorder="1" applyAlignment="1">
      <alignment vertical="center"/>
    </xf>
    <xf numFmtId="44" fontId="5" fillId="4" borderId="22" xfId="1" applyFont="1" applyFill="1" applyBorder="1" applyAlignment="1">
      <alignment vertical="center"/>
    </xf>
    <xf numFmtId="44" fontId="5" fillId="4" borderId="9" xfId="1" applyFont="1" applyFill="1" applyBorder="1" applyAlignment="1">
      <alignment vertical="center"/>
    </xf>
    <xf numFmtId="44" fontId="5" fillId="4" borderId="18" xfId="1" applyFont="1" applyFill="1" applyBorder="1" applyAlignment="1">
      <alignment vertical="center"/>
    </xf>
    <xf numFmtId="0" fontId="2" fillId="3" borderId="14"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center" vertical="center" wrapText="1"/>
    </xf>
    <xf numFmtId="44" fontId="5" fillId="4" borderId="8" xfId="1" applyFont="1" applyFill="1" applyBorder="1" applyAlignment="1">
      <alignment horizontal="center" vertical="center"/>
    </xf>
    <xf numFmtId="44" fontId="5" fillId="0" borderId="8" xfId="1" applyFont="1" applyFill="1" applyBorder="1" applyAlignment="1">
      <alignment horizontal="center" vertical="center"/>
    </xf>
    <xf numFmtId="0" fontId="5" fillId="2" borderId="2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44" fontId="5" fillId="0" borderId="32" xfId="1" applyFont="1" applyFill="1" applyBorder="1" applyAlignment="1">
      <alignment vertical="center"/>
    </xf>
    <xf numFmtId="0" fontId="2" fillId="3" borderId="33" xfId="0" applyFont="1" applyFill="1" applyBorder="1" applyAlignment="1">
      <alignment horizontal="center" vertical="center" wrapText="1"/>
    </xf>
    <xf numFmtId="44" fontId="5" fillId="0" borderId="27" xfId="1" applyFont="1" applyFill="1" applyBorder="1" applyAlignment="1">
      <alignment vertical="center"/>
    </xf>
    <xf numFmtId="0" fontId="11" fillId="5" borderId="28" xfId="0" applyFont="1" applyFill="1" applyBorder="1" applyAlignment="1">
      <alignment horizontal="center" vertical="center" wrapText="1"/>
    </xf>
    <xf numFmtId="1" fontId="4" fillId="0" borderId="0" xfId="0" applyNumberFormat="1" applyFont="1" applyAlignment="1">
      <alignment horizontal="center" vertical="center"/>
    </xf>
    <xf numFmtId="1" fontId="5" fillId="0" borderId="14" xfId="1" applyNumberFormat="1" applyFont="1" applyFill="1" applyBorder="1" applyAlignment="1">
      <alignment horizontal="center" vertical="center"/>
    </xf>
    <xf numFmtId="1" fontId="5" fillId="0" borderId="8" xfId="1" applyNumberFormat="1" applyFont="1" applyFill="1" applyBorder="1" applyAlignment="1">
      <alignment horizontal="center" vertical="center"/>
    </xf>
    <xf numFmtId="1" fontId="0" fillId="0" borderId="0" xfId="1" applyNumberFormat="1" applyFont="1" applyAlignment="1">
      <alignment horizontal="center"/>
    </xf>
    <xf numFmtId="1" fontId="0" fillId="0" borderId="0" xfId="0" applyNumberFormat="1" applyAlignment="1">
      <alignment horizontal="center"/>
    </xf>
    <xf numFmtId="1" fontId="5" fillId="0" borderId="19" xfId="1" applyNumberFormat="1" applyFont="1" applyFill="1" applyBorder="1" applyAlignment="1">
      <alignment horizontal="center" vertical="center"/>
    </xf>
    <xf numFmtId="1" fontId="5" fillId="0" borderId="15" xfId="1" applyNumberFormat="1" applyFont="1" applyFill="1" applyBorder="1" applyAlignment="1">
      <alignment horizontal="center" vertical="center"/>
    </xf>
    <xf numFmtId="1" fontId="5" fillId="0" borderId="20" xfId="1" applyNumberFormat="1" applyFont="1" applyFill="1" applyBorder="1" applyAlignment="1">
      <alignment horizontal="center" vertical="center"/>
    </xf>
    <xf numFmtId="44" fontId="5" fillId="0" borderId="3" xfId="1" applyFont="1" applyFill="1" applyBorder="1" applyAlignment="1">
      <alignment vertical="center"/>
    </xf>
    <xf numFmtId="0" fontId="12" fillId="0" borderId="0" xfId="0" applyFont="1"/>
    <xf numFmtId="1" fontId="2" fillId="3" borderId="8" xfId="0" applyNumberFormat="1" applyFont="1" applyFill="1" applyBorder="1" applyAlignment="1">
      <alignment horizontal="center" vertical="center"/>
    </xf>
    <xf numFmtId="44" fontId="7" fillId="3" borderId="3" xfId="1" applyFont="1" applyFill="1" applyBorder="1" applyAlignment="1">
      <alignment vertical="center"/>
    </xf>
    <xf numFmtId="44" fontId="5" fillId="8" borderId="3" xfId="1" applyFont="1" applyFill="1" applyBorder="1" applyAlignment="1">
      <alignment vertical="center"/>
    </xf>
    <xf numFmtId="1" fontId="11" fillId="10" borderId="8" xfId="0" applyNumberFormat="1" applyFont="1" applyFill="1" applyBorder="1" applyAlignment="1">
      <alignment horizontal="center" vertical="center" wrapText="1"/>
    </xf>
    <xf numFmtId="0" fontId="11" fillId="10" borderId="3" xfId="0" applyFont="1" applyFill="1" applyBorder="1" applyAlignment="1">
      <alignment horizontal="center" vertical="center" wrapText="1"/>
    </xf>
    <xf numFmtId="44" fontId="2" fillId="3" borderId="3" xfId="0" applyNumberFormat="1" applyFont="1" applyFill="1" applyBorder="1" applyAlignment="1">
      <alignment horizontal="center" vertical="center"/>
    </xf>
    <xf numFmtId="44" fontId="11" fillId="5" borderId="10" xfId="1" applyFont="1" applyFill="1" applyBorder="1" applyAlignment="1">
      <alignment horizontal="center" vertical="center" wrapText="1"/>
    </xf>
    <xf numFmtId="44" fontId="5" fillId="0" borderId="10" xfId="1" applyFont="1" applyFill="1" applyBorder="1" applyAlignment="1">
      <alignment horizontal="center" vertical="center"/>
    </xf>
    <xf numFmtId="44" fontId="5" fillId="0" borderId="3" xfId="1" applyFont="1" applyFill="1" applyBorder="1" applyAlignment="1">
      <alignment horizontal="center" vertical="center"/>
    </xf>
    <xf numFmtId="44" fontId="5" fillId="0" borderId="34" xfId="1" applyFont="1" applyFill="1" applyBorder="1" applyAlignment="1">
      <alignment vertical="center"/>
    </xf>
    <xf numFmtId="44" fontId="5" fillId="0" borderId="9" xfId="1" applyFont="1" applyFill="1" applyBorder="1" applyAlignment="1">
      <alignment vertical="center"/>
    </xf>
    <xf numFmtId="44" fontId="5" fillId="0" borderId="31" xfId="1" applyFont="1" applyFill="1" applyBorder="1" applyAlignment="1">
      <alignment vertical="center"/>
    </xf>
    <xf numFmtId="44" fontId="2" fillId="3" borderId="28" xfId="0" applyNumberFormat="1" applyFont="1" applyFill="1" applyBorder="1" applyAlignment="1">
      <alignment horizontal="center" vertical="center"/>
    </xf>
    <xf numFmtId="44" fontId="11" fillId="5" borderId="7" xfId="1" applyFont="1" applyFill="1" applyBorder="1" applyAlignment="1">
      <alignment horizontal="center" vertical="center" wrapText="1"/>
    </xf>
    <xf numFmtId="44" fontId="5" fillId="0" borderId="7" xfId="1" applyFont="1" applyFill="1" applyBorder="1" applyAlignment="1">
      <alignment horizontal="center" vertical="center"/>
    </xf>
    <xf numFmtId="44" fontId="5" fillId="0" borderId="28" xfId="1" applyFont="1" applyFill="1" applyBorder="1" applyAlignment="1">
      <alignment horizontal="center" vertical="center"/>
    </xf>
    <xf numFmtId="44" fontId="11" fillId="10" borderId="10" xfId="1" applyFont="1" applyFill="1" applyBorder="1" applyAlignment="1">
      <alignment horizontal="center" vertical="center" wrapText="1"/>
    </xf>
    <xf numFmtId="0" fontId="11" fillId="10" borderId="28" xfId="0" applyFont="1" applyFill="1" applyBorder="1" applyAlignment="1">
      <alignment horizontal="center" vertical="center" wrapText="1"/>
    </xf>
    <xf numFmtId="44" fontId="7" fillId="3" borderId="28" xfId="1" applyFont="1" applyFill="1" applyBorder="1" applyAlignment="1">
      <alignment vertical="center"/>
    </xf>
    <xf numFmtId="44" fontId="11" fillId="10" borderId="7" xfId="1" applyFont="1" applyFill="1" applyBorder="1" applyAlignment="1">
      <alignment horizontal="center" vertical="center" wrapText="1"/>
    </xf>
    <xf numFmtId="44" fontId="5" fillId="0" borderId="28" xfId="1" applyFont="1" applyFill="1" applyBorder="1" applyAlignment="1">
      <alignment vertical="center"/>
    </xf>
    <xf numFmtId="44" fontId="5" fillId="8" borderId="28" xfId="1" applyFont="1" applyFill="1" applyBorder="1" applyAlignment="1">
      <alignment vertical="center"/>
    </xf>
    <xf numFmtId="9" fontId="5" fillId="4" borderId="14" xfId="3" applyFont="1" applyFill="1" applyBorder="1" applyAlignment="1">
      <alignment horizontal="center" vertical="center"/>
    </xf>
    <xf numFmtId="9" fontId="5" fillId="4" borderId="8" xfId="3" applyFont="1" applyFill="1" applyBorder="1" applyAlignment="1">
      <alignment horizontal="center" vertical="center"/>
    </xf>
    <xf numFmtId="44" fontId="11" fillId="5" borderId="12" xfId="1" applyFont="1" applyFill="1" applyBorder="1" applyAlignment="1">
      <alignment horizontal="center" vertical="center" wrapText="1"/>
    </xf>
    <xf numFmtId="44" fontId="11" fillId="5" borderId="35" xfId="1" applyFont="1" applyFill="1" applyBorder="1" applyAlignment="1">
      <alignment horizontal="center" vertical="center" wrapText="1"/>
    </xf>
    <xf numFmtId="0" fontId="7" fillId="2" borderId="35" xfId="0" applyFont="1" applyFill="1" applyBorder="1" applyAlignment="1">
      <alignment vertical="center" wrapText="1"/>
    </xf>
    <xf numFmtId="9" fontId="5" fillId="4" borderId="7" xfId="3" applyFont="1" applyFill="1" applyBorder="1" applyAlignment="1">
      <alignment horizontal="center" vertical="center"/>
    </xf>
    <xf numFmtId="44" fontId="5" fillId="0" borderId="35" xfId="1" applyFont="1" applyFill="1" applyBorder="1" applyAlignment="1">
      <alignment horizontal="center" vertical="center"/>
    </xf>
    <xf numFmtId="0" fontId="7" fillId="2" borderId="36" xfId="0" applyFont="1" applyFill="1" applyBorder="1" applyAlignment="1">
      <alignment vertical="center" wrapText="1"/>
    </xf>
    <xf numFmtId="44" fontId="5" fillId="4" borderId="37" xfId="1" applyFont="1" applyFill="1" applyBorder="1" applyAlignment="1">
      <alignment horizontal="center" vertical="center"/>
    </xf>
    <xf numFmtId="9" fontId="5" fillId="4" borderId="38" xfId="3" applyFont="1" applyFill="1" applyBorder="1" applyAlignment="1">
      <alignment horizontal="center" vertical="center"/>
    </xf>
    <xf numFmtId="44" fontId="5" fillId="0" borderId="36" xfId="1" applyFont="1" applyFill="1" applyBorder="1" applyAlignment="1">
      <alignment horizontal="center" vertical="center"/>
    </xf>
    <xf numFmtId="44" fontId="5" fillId="0" borderId="37" xfId="1" applyFont="1" applyFill="1" applyBorder="1" applyAlignment="1">
      <alignment horizontal="center" vertical="center"/>
    </xf>
    <xf numFmtId="0" fontId="7" fillId="2" borderId="39" xfId="0" applyFont="1" applyFill="1" applyBorder="1" applyAlignment="1">
      <alignment vertical="center" wrapText="1"/>
    </xf>
    <xf numFmtId="44" fontId="5" fillId="4" borderId="15" xfId="1" applyFont="1" applyFill="1" applyBorder="1" applyAlignment="1">
      <alignment horizontal="center" vertical="center"/>
    </xf>
    <xf numFmtId="9" fontId="5" fillId="4" borderId="9" xfId="3" applyFont="1" applyFill="1" applyBorder="1" applyAlignment="1">
      <alignment horizontal="center" vertical="center"/>
    </xf>
    <xf numFmtId="0" fontId="7" fillId="2" borderId="40" xfId="0" applyFont="1" applyFill="1" applyBorder="1" applyAlignment="1">
      <alignment vertical="center" wrapText="1"/>
    </xf>
    <xf numFmtId="44" fontId="5" fillId="4" borderId="20" xfId="1" applyFont="1" applyFill="1" applyBorder="1" applyAlignment="1">
      <alignment horizontal="center" vertical="center"/>
    </xf>
    <xf numFmtId="9" fontId="5" fillId="4" borderId="34" xfId="3" applyFont="1" applyFill="1" applyBorder="1" applyAlignment="1">
      <alignment horizontal="center" vertical="center"/>
    </xf>
    <xf numFmtId="44" fontId="14" fillId="3" borderId="16" xfId="1" applyFont="1" applyFill="1" applyBorder="1" applyAlignment="1">
      <alignment horizontal="center" vertical="center"/>
    </xf>
    <xf numFmtId="9" fontId="14" fillId="4" borderId="28" xfId="3" applyFont="1" applyFill="1" applyBorder="1" applyAlignment="1">
      <alignment horizontal="center" vertical="center"/>
    </xf>
    <xf numFmtId="44" fontId="14" fillId="3" borderId="3" xfId="1" applyFont="1" applyFill="1" applyBorder="1" applyAlignment="1">
      <alignment horizontal="center" vertical="center"/>
    </xf>
    <xf numFmtId="44" fontId="14" fillId="3" borderId="8" xfId="1" applyFont="1" applyFill="1" applyBorder="1" applyAlignment="1">
      <alignment horizontal="center" vertical="center"/>
    </xf>
    <xf numFmtId="44" fontId="5" fillId="4" borderId="31" xfId="1" applyFont="1" applyFill="1" applyBorder="1" applyAlignment="1">
      <alignment vertical="center"/>
    </xf>
    <xf numFmtId="44" fontId="5" fillId="4" borderId="7" xfId="1" applyFont="1" applyFill="1" applyBorder="1" applyAlignment="1">
      <alignment vertical="center"/>
    </xf>
    <xf numFmtId="44" fontId="5" fillId="0" borderId="35" xfId="1" applyFont="1" applyFill="1" applyBorder="1" applyAlignment="1">
      <alignment vertical="center"/>
    </xf>
    <xf numFmtId="44" fontId="5" fillId="0" borderId="10" xfId="1" applyFont="1" applyFill="1" applyBorder="1" applyAlignment="1">
      <alignment vertical="center"/>
    </xf>
    <xf numFmtId="44" fontId="5" fillId="0" borderId="39" xfId="1" applyFont="1" applyFill="1" applyBorder="1" applyAlignment="1">
      <alignment vertical="center"/>
    </xf>
    <xf numFmtId="44" fontId="5" fillId="0" borderId="40" xfId="1" applyFont="1" applyFill="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10" fillId="3" borderId="1" xfId="0" applyFont="1" applyFill="1" applyBorder="1" applyAlignment="1">
      <alignment horizontal="right" vertical="center"/>
    </xf>
    <xf numFmtId="0" fontId="10" fillId="3" borderId="2" xfId="0" applyFont="1" applyFill="1" applyBorder="1" applyAlignment="1">
      <alignment horizontal="right" vertical="center"/>
    </xf>
    <xf numFmtId="0" fontId="10" fillId="3" borderId="3" xfId="0" applyFont="1" applyFill="1" applyBorder="1" applyAlignment="1">
      <alignment horizontal="right" vertical="center"/>
    </xf>
    <xf numFmtId="0" fontId="3" fillId="6" borderId="3" xfId="0" applyFont="1" applyFill="1" applyBorder="1" applyAlignment="1">
      <alignment horizontal="center" vertical="center"/>
    </xf>
    <xf numFmtId="0" fontId="11" fillId="5" borderId="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3"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0" fillId="8" borderId="1" xfId="0" applyFont="1" applyFill="1" applyBorder="1" applyAlignment="1">
      <alignment horizontal="center" vertical="center"/>
    </xf>
    <xf numFmtId="0" fontId="10" fillId="8" borderId="2" xfId="0" applyFont="1" applyFill="1" applyBorder="1" applyAlignment="1">
      <alignment horizontal="center" vertical="center"/>
    </xf>
    <xf numFmtId="0" fontId="10" fillId="8" borderId="3" xfId="0" applyFont="1" applyFill="1" applyBorder="1" applyAlignment="1">
      <alignment horizontal="center" vertical="center"/>
    </xf>
    <xf numFmtId="1" fontId="13" fillId="9" borderId="1" xfId="0" applyNumberFormat="1" applyFont="1" applyFill="1" applyBorder="1" applyAlignment="1">
      <alignment horizontal="center"/>
    </xf>
    <xf numFmtId="1" fontId="13" fillId="9" borderId="2" xfId="0" applyNumberFormat="1" applyFont="1" applyFill="1" applyBorder="1" applyAlignment="1">
      <alignment horizontal="center"/>
    </xf>
    <xf numFmtId="1" fontId="13" fillId="9" borderId="3" xfId="0" applyNumberFormat="1" applyFont="1" applyFill="1" applyBorder="1" applyAlignment="1">
      <alignment horizontal="center"/>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0" xfId="0" applyFont="1" applyFill="1" applyAlignment="1">
      <alignment horizontal="center" vertical="center" wrapText="1"/>
    </xf>
    <xf numFmtId="0" fontId="5" fillId="2" borderId="2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2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cellXfs>
  <cellStyles count="4">
    <cellStyle name="Monétaire" xfId="1" builtinId="4"/>
    <cellStyle name="Normal" xfId="0" builtinId="0"/>
    <cellStyle name="Normal 9" xfId="2" xr:uid="{F2032624-F47D-4B36-A7F8-5D60A3D491AB}"/>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AD8C2-7549-4A6C-90D5-CEE90DC631D6}">
  <sheetPr>
    <pageSetUpPr fitToPage="1"/>
  </sheetPr>
  <dimension ref="B1:G11"/>
  <sheetViews>
    <sheetView zoomScaleNormal="100" zoomScaleSheetLayoutView="90" workbookViewId="0">
      <selection activeCell="D8" sqref="D8"/>
    </sheetView>
  </sheetViews>
  <sheetFormatPr baseColWidth="10" defaultRowHeight="14.5" x14ac:dyDescent="0.35"/>
  <cols>
    <col min="1" max="1" width="2.81640625" customWidth="1"/>
    <col min="2" max="2" width="31.1796875" style="1" customWidth="1"/>
    <col min="3" max="3" width="49.1796875" style="1" customWidth="1"/>
    <col min="4" max="6" width="19.453125" style="2" customWidth="1"/>
    <col min="7" max="7" width="20.453125" style="2" customWidth="1"/>
    <col min="8" max="8" width="3.1796875" customWidth="1"/>
  </cols>
  <sheetData>
    <row r="1" spans="2:7" ht="13.5" customHeight="1" thickBot="1" x14ac:dyDescent="0.4"/>
    <row r="2" spans="2:7" ht="96.75" customHeight="1" thickBot="1" x14ac:dyDescent="0.4">
      <c r="B2" s="106" t="s">
        <v>25</v>
      </c>
      <c r="C2" s="107"/>
      <c r="D2" s="107"/>
      <c r="E2" s="107"/>
      <c r="F2" s="107"/>
      <c r="G2" s="107"/>
    </row>
    <row r="3" spans="2:7" ht="12.75" customHeight="1" x14ac:dyDescent="0.35">
      <c r="B3" s="3"/>
      <c r="C3" s="4"/>
      <c r="D3" s="4"/>
      <c r="E3" s="4"/>
      <c r="F3" s="4"/>
      <c r="G3" s="4"/>
    </row>
    <row r="4" spans="2:7" ht="83.5" customHeight="1" x14ac:dyDescent="0.35">
      <c r="B4" s="108" t="s">
        <v>42</v>
      </c>
      <c r="C4" s="109"/>
      <c r="D4" s="109"/>
      <c r="E4" s="109"/>
      <c r="F4" s="109"/>
      <c r="G4" s="110"/>
    </row>
    <row r="5" spans="2:7" ht="12.75" customHeight="1" thickBot="1" x14ac:dyDescent="0.4">
      <c r="B5" s="3"/>
      <c r="C5" s="4"/>
      <c r="D5" s="4"/>
      <c r="E5" s="4"/>
      <c r="F5" s="4"/>
      <c r="G5" s="4"/>
    </row>
    <row r="6" spans="2:7" ht="55.5" customHeight="1" thickBot="1" x14ac:dyDescent="0.4">
      <c r="B6" s="8" t="s">
        <v>3</v>
      </c>
      <c r="C6" s="13" t="s">
        <v>22</v>
      </c>
      <c r="D6" s="10" t="s">
        <v>0</v>
      </c>
      <c r="E6" s="18" t="s">
        <v>21</v>
      </c>
      <c r="F6" s="17" t="s">
        <v>4</v>
      </c>
      <c r="G6" s="17" t="s">
        <v>1</v>
      </c>
    </row>
    <row r="7" spans="2:7" s="19" customFormat="1" ht="31.5" customHeight="1" x14ac:dyDescent="0.35">
      <c r="B7" s="21" t="s">
        <v>7</v>
      </c>
      <c r="C7" s="37" t="s">
        <v>24</v>
      </c>
      <c r="D7" s="25"/>
      <c r="E7" s="99"/>
      <c r="F7" s="100">
        <f>D7*0.2</f>
        <v>0</v>
      </c>
      <c r="G7" s="101">
        <f>D7+F7</f>
        <v>0</v>
      </c>
    </row>
    <row r="8" spans="2:7" s="19" customFormat="1" ht="31.5" customHeight="1" x14ac:dyDescent="0.35">
      <c r="B8" s="22" t="s">
        <v>8</v>
      </c>
      <c r="C8" s="38" t="s">
        <v>11</v>
      </c>
      <c r="D8" s="26"/>
      <c r="E8" s="27"/>
      <c r="F8" s="102">
        <f t="shared" ref="F8:F9" si="0">D8*0.2</f>
        <v>0</v>
      </c>
      <c r="G8" s="20">
        <f t="shared" ref="G8:G9" si="1">D8+F8</f>
        <v>0</v>
      </c>
    </row>
    <row r="9" spans="2:7" s="19" customFormat="1" ht="31.5" customHeight="1" thickBot="1" x14ac:dyDescent="0.4">
      <c r="B9" s="23" t="s">
        <v>10</v>
      </c>
      <c r="C9" s="39" t="s">
        <v>12</v>
      </c>
      <c r="D9" s="28"/>
      <c r="E9" s="98"/>
      <c r="F9" s="103">
        <f t="shared" si="0"/>
        <v>0</v>
      </c>
      <c r="G9" s="40">
        <f t="shared" si="1"/>
        <v>0</v>
      </c>
    </row>
    <row r="10" spans="2:7" ht="15" thickBot="1" x14ac:dyDescent="0.4">
      <c r="B10" s="5"/>
      <c r="C10" s="5"/>
      <c r="D10" s="6"/>
      <c r="E10" s="6"/>
      <c r="F10" s="6"/>
      <c r="G10" s="6"/>
    </row>
    <row r="11" spans="2:7" ht="30.75" customHeight="1" thickBot="1" x14ac:dyDescent="0.4">
      <c r="B11" s="104" t="s">
        <v>28</v>
      </c>
      <c r="C11" s="105"/>
      <c r="D11" s="7">
        <f>SUM(D7:D9)</f>
        <v>0</v>
      </c>
      <c r="E11" s="24"/>
      <c r="F11" s="7">
        <f t="shared" ref="F11:G11" si="2">SUM(F7:F9)</f>
        <v>0</v>
      </c>
      <c r="G11" s="7">
        <f t="shared" si="2"/>
        <v>0</v>
      </c>
    </row>
  </sheetData>
  <mergeCells count="3">
    <mergeCell ref="B11:C11"/>
    <mergeCell ref="B2:G2"/>
    <mergeCell ref="B4:G4"/>
  </mergeCells>
  <phoneticPr fontId="9" type="noConversion"/>
  <pageMargins left="0.7" right="0.7" top="0.75" bottom="0.75" header="0.3" footer="0.3"/>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431C-1ED2-41F2-BA83-27CB2DB6D938}">
  <sheetPr>
    <pageSetUpPr fitToPage="1"/>
  </sheetPr>
  <dimension ref="B1:I16"/>
  <sheetViews>
    <sheetView tabSelected="1" topLeftCell="A2" zoomScaleNormal="100" zoomScaleSheetLayoutView="96" workbookViewId="0">
      <selection activeCell="D18" sqref="D18"/>
    </sheetView>
  </sheetViews>
  <sheetFormatPr baseColWidth="10" defaultRowHeight="14.5" x14ac:dyDescent="0.35"/>
  <cols>
    <col min="1" max="1" width="2.81640625" customWidth="1"/>
    <col min="2" max="2" width="15.7265625" style="1" customWidth="1"/>
    <col min="3" max="3" width="55.7265625" style="11" customWidth="1"/>
    <col min="4" max="4" width="46.7265625" style="1" customWidth="1"/>
    <col min="5" max="5" width="22.54296875" style="1" customWidth="1"/>
    <col min="6" max="8" width="21.54296875" style="2" customWidth="1"/>
    <col min="9" max="9" width="21.453125" style="2" customWidth="1"/>
    <col min="10" max="10" width="3.1796875" customWidth="1"/>
  </cols>
  <sheetData>
    <row r="1" spans="2:9" ht="13.5" customHeight="1" thickBot="1" x14ac:dyDescent="0.4"/>
    <row r="2" spans="2:9" ht="98.25" customHeight="1" thickBot="1" x14ac:dyDescent="0.4">
      <c r="B2" s="106" t="s">
        <v>40</v>
      </c>
      <c r="C2" s="107"/>
      <c r="D2" s="107"/>
      <c r="E2" s="107"/>
      <c r="F2" s="107"/>
      <c r="G2" s="107"/>
      <c r="H2" s="107"/>
      <c r="I2" s="123"/>
    </row>
    <row r="3" spans="2:9" ht="12.75" customHeight="1" x14ac:dyDescent="0.35">
      <c r="B3" s="3"/>
      <c r="C3" s="12"/>
      <c r="D3" s="4"/>
      <c r="E3" s="4"/>
      <c r="F3" s="4"/>
      <c r="G3" s="4"/>
      <c r="H3" s="4"/>
      <c r="I3" s="4"/>
    </row>
    <row r="4" spans="2:9" ht="99" customHeight="1" x14ac:dyDescent="0.35">
      <c r="B4" s="108" t="s">
        <v>42</v>
      </c>
      <c r="C4" s="109"/>
      <c r="D4" s="109"/>
      <c r="E4" s="109"/>
      <c r="F4" s="109"/>
      <c r="G4" s="109"/>
      <c r="H4" s="109"/>
      <c r="I4" s="110"/>
    </row>
    <row r="5" spans="2:9" ht="12.75" customHeight="1" thickBot="1" x14ac:dyDescent="0.4">
      <c r="B5" s="3"/>
      <c r="C5" s="12"/>
      <c r="D5" s="4"/>
      <c r="E5" s="4"/>
      <c r="F5" s="4"/>
      <c r="G5" s="4"/>
      <c r="H5" s="4"/>
      <c r="I5" s="4"/>
    </row>
    <row r="6" spans="2:9" ht="55.5" customHeight="1" thickBot="1" x14ac:dyDescent="0.4">
      <c r="B6" s="13" t="s">
        <v>3</v>
      </c>
      <c r="C6" s="124" t="s">
        <v>2</v>
      </c>
      <c r="D6" s="125"/>
      <c r="E6" s="8" t="s">
        <v>13</v>
      </c>
      <c r="F6" s="9" t="s">
        <v>14</v>
      </c>
      <c r="G6" s="9" t="s">
        <v>16</v>
      </c>
      <c r="H6" s="60" t="s">
        <v>15</v>
      </c>
      <c r="I6" s="9" t="s">
        <v>17</v>
      </c>
    </row>
    <row r="7" spans="2:9" ht="27.75" customHeight="1" thickBot="1" x14ac:dyDescent="0.4">
      <c r="B7" s="29" t="s">
        <v>5</v>
      </c>
      <c r="C7" s="126" t="s">
        <v>23</v>
      </c>
      <c r="D7" s="127"/>
      <c r="E7" s="15" t="s">
        <v>18</v>
      </c>
      <c r="F7" s="16"/>
      <c r="G7" s="76"/>
      <c r="H7" s="61">
        <f>F7*0.2</f>
        <v>0</v>
      </c>
      <c r="I7" s="14">
        <f>F7+H7</f>
        <v>0</v>
      </c>
    </row>
    <row r="8" spans="2:9" ht="27.75" customHeight="1" thickBot="1" x14ac:dyDescent="0.4">
      <c r="B8" s="111" t="s">
        <v>6</v>
      </c>
      <c r="C8" s="33" t="s">
        <v>9</v>
      </c>
      <c r="D8" s="33" t="s">
        <v>34</v>
      </c>
      <c r="E8" s="34" t="s">
        <v>19</v>
      </c>
      <c r="F8" s="35"/>
      <c r="G8" s="77"/>
      <c r="H8" s="62">
        <f>F8*0.2</f>
        <v>0</v>
      </c>
      <c r="I8" s="36">
        <f t="shared" ref="I8" si="0">F8+H8</f>
        <v>0</v>
      </c>
    </row>
    <row r="9" spans="2:9" ht="27.75" customHeight="1" thickBot="1" x14ac:dyDescent="0.4">
      <c r="B9" s="113"/>
      <c r="C9" s="33" t="s">
        <v>9</v>
      </c>
      <c r="D9" s="33" t="s">
        <v>43</v>
      </c>
      <c r="E9" s="34" t="s">
        <v>19</v>
      </c>
      <c r="F9" s="35"/>
      <c r="G9" s="77"/>
      <c r="H9" s="62">
        <f>F9*0.2</f>
        <v>0</v>
      </c>
      <c r="I9" s="36">
        <f t="shared" ref="I9" si="1">F9+H9</f>
        <v>0</v>
      </c>
    </row>
    <row r="10" spans="2:9" ht="15" thickBot="1" x14ac:dyDescent="0.4"/>
    <row r="11" spans="2:9" ht="26.5" thickBot="1" x14ac:dyDescent="0.4">
      <c r="B11" s="124" t="s">
        <v>35</v>
      </c>
      <c r="C11" s="128"/>
      <c r="D11" s="125"/>
      <c r="E11" s="8" t="s">
        <v>13</v>
      </c>
      <c r="F11" s="9" t="s">
        <v>14</v>
      </c>
      <c r="G11" s="78" t="s">
        <v>16</v>
      </c>
      <c r="H11" s="79" t="s">
        <v>15</v>
      </c>
      <c r="I11" s="9" t="s">
        <v>17</v>
      </c>
    </row>
    <row r="12" spans="2:9" x14ac:dyDescent="0.35">
      <c r="B12" s="111" t="s">
        <v>5</v>
      </c>
      <c r="C12" s="114" t="s">
        <v>23</v>
      </c>
      <c r="D12" s="80" t="s">
        <v>36</v>
      </c>
      <c r="E12" s="117" t="s">
        <v>18</v>
      </c>
      <c r="F12" s="16"/>
      <c r="G12" s="81"/>
      <c r="H12" s="82">
        <f>ROUND(F12*G12,2)</f>
        <v>0</v>
      </c>
      <c r="I12" s="14">
        <f>F12+H12</f>
        <v>0</v>
      </c>
    </row>
    <row r="13" spans="2:9" x14ac:dyDescent="0.35">
      <c r="B13" s="112"/>
      <c r="C13" s="115"/>
      <c r="D13" s="83" t="s">
        <v>39</v>
      </c>
      <c r="E13" s="118"/>
      <c r="F13" s="84"/>
      <c r="G13" s="85"/>
      <c r="H13" s="86">
        <f>ROUND(F13*G13,2)</f>
        <v>0</v>
      </c>
      <c r="I13" s="87">
        <f>F13+H13</f>
        <v>0</v>
      </c>
    </row>
    <row r="14" spans="2:9" x14ac:dyDescent="0.35">
      <c r="B14" s="112"/>
      <c r="C14" s="115"/>
      <c r="D14" s="88" t="s">
        <v>37</v>
      </c>
      <c r="E14" s="118"/>
      <c r="F14" s="89"/>
      <c r="G14" s="90"/>
      <c r="H14" s="86">
        <f t="shared" ref="H14:H15" si="2">ROUND(F14*G14,2)</f>
        <v>0</v>
      </c>
      <c r="I14" s="87">
        <f t="shared" ref="I14:I15" si="3">F14+H14</f>
        <v>0</v>
      </c>
    </row>
    <row r="15" spans="2:9" ht="15" thickBot="1" x14ac:dyDescent="0.4">
      <c r="B15" s="112"/>
      <c r="C15" s="116"/>
      <c r="D15" s="91" t="s">
        <v>38</v>
      </c>
      <c r="E15" s="119"/>
      <c r="F15" s="92"/>
      <c r="G15" s="93"/>
      <c r="H15" s="86">
        <f t="shared" si="2"/>
        <v>0</v>
      </c>
      <c r="I15" s="87">
        <f t="shared" si="3"/>
        <v>0</v>
      </c>
    </row>
    <row r="16" spans="2:9" ht="15" thickBot="1" x14ac:dyDescent="0.4">
      <c r="B16" s="113"/>
      <c r="C16" s="120" t="s">
        <v>20</v>
      </c>
      <c r="D16" s="121"/>
      <c r="E16" s="122"/>
      <c r="F16" s="94">
        <f>SUM(F12:F15)</f>
        <v>0</v>
      </c>
      <c r="G16" s="95"/>
      <c r="H16" s="96">
        <f t="shared" ref="H16:I16" si="4">SUM(H12:H15)</f>
        <v>0</v>
      </c>
      <c r="I16" s="97">
        <f t="shared" si="4"/>
        <v>0</v>
      </c>
    </row>
  </sheetData>
  <mergeCells count="10">
    <mergeCell ref="B12:B16"/>
    <mergeCell ref="C12:C15"/>
    <mergeCell ref="E12:E15"/>
    <mergeCell ref="C16:E16"/>
    <mergeCell ref="B2:I2"/>
    <mergeCell ref="B4:I4"/>
    <mergeCell ref="C6:D6"/>
    <mergeCell ref="C7:D7"/>
    <mergeCell ref="B11:D11"/>
    <mergeCell ref="B8:B9"/>
  </mergeCells>
  <phoneticPr fontId="9" type="noConversion"/>
  <pageMargins left="0.7" right="0.7" top="0.75" bottom="0.75" header="0.3" footer="0.3"/>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827C5-BD3E-406B-AE2E-76DCF51D6537}">
  <dimension ref="B1:J15"/>
  <sheetViews>
    <sheetView workbookViewId="0">
      <selection activeCell="C10" sqref="C10:E10"/>
    </sheetView>
  </sheetViews>
  <sheetFormatPr baseColWidth="10" defaultRowHeight="14.5" x14ac:dyDescent="0.35"/>
  <cols>
    <col min="1" max="1" width="3.7265625" customWidth="1"/>
    <col min="3" max="3" width="60.54296875" customWidth="1"/>
    <col min="4" max="4" width="19.1796875" bestFit="1" customWidth="1"/>
    <col min="5" max="5" width="8.54296875" bestFit="1" customWidth="1"/>
    <col min="6" max="7" width="12.54296875" customWidth="1"/>
    <col min="8" max="8" width="11.453125" style="48"/>
    <col min="9" max="9" width="16.81640625" customWidth="1"/>
    <col min="10" max="10" width="17.81640625" customWidth="1"/>
  </cols>
  <sheetData>
    <row r="1" spans="2:10" ht="13.5" customHeight="1" x14ac:dyDescent="0.35">
      <c r="B1" s="1"/>
      <c r="C1" s="11"/>
      <c r="D1" s="1"/>
      <c r="E1" s="1"/>
      <c r="F1" s="2"/>
      <c r="G1" s="2"/>
      <c r="H1" s="47"/>
    </row>
    <row r="2" spans="2:10" ht="98.25" customHeight="1" x14ac:dyDescent="0.35">
      <c r="B2" s="138" t="s">
        <v>26</v>
      </c>
      <c r="C2" s="139"/>
      <c r="D2" s="139"/>
      <c r="E2" s="139"/>
      <c r="F2" s="139"/>
      <c r="G2" s="139"/>
      <c r="H2" s="139"/>
      <c r="I2" s="139"/>
      <c r="J2" s="139"/>
    </row>
    <row r="3" spans="2:10" ht="12.75" customHeight="1" thickBot="1" x14ac:dyDescent="0.4">
      <c r="B3" s="3"/>
      <c r="C3" s="12"/>
      <c r="D3" s="4"/>
      <c r="E3" s="4"/>
      <c r="F3" s="4"/>
      <c r="G3" s="4"/>
      <c r="H3" s="44"/>
    </row>
    <row r="4" spans="2:10" ht="50.25" customHeight="1" thickBot="1" x14ac:dyDescent="0.4">
      <c r="B4" s="135" t="s">
        <v>41</v>
      </c>
      <c r="C4" s="136"/>
      <c r="D4" s="136"/>
      <c r="E4" s="136"/>
      <c r="F4" s="136"/>
      <c r="G4" s="136"/>
      <c r="H4" s="136"/>
      <c r="I4" s="136"/>
      <c r="J4" s="137"/>
    </row>
    <row r="5" spans="2:10" ht="12.75" customHeight="1" thickBot="1" x14ac:dyDescent="0.4">
      <c r="B5" s="3"/>
      <c r="C5" s="4"/>
      <c r="D5" s="4"/>
      <c r="E5" s="4"/>
      <c r="F5" s="4"/>
    </row>
    <row r="6" spans="2:10" ht="24" customHeight="1" thickBot="1" x14ac:dyDescent="0.6">
      <c r="B6" s="132" t="s">
        <v>33</v>
      </c>
      <c r="C6" s="133"/>
      <c r="D6" s="133"/>
      <c r="E6" s="133"/>
      <c r="F6" s="133"/>
      <c r="G6" s="134"/>
      <c r="H6" s="132" t="s">
        <v>32</v>
      </c>
      <c r="I6" s="133"/>
      <c r="J6" s="134"/>
    </row>
    <row r="7" spans="2:10" ht="55.5" customHeight="1" thickBot="1" x14ac:dyDescent="0.4">
      <c r="B7" s="30" t="s">
        <v>3</v>
      </c>
      <c r="C7" s="124" t="s">
        <v>22</v>
      </c>
      <c r="D7" s="128"/>
      <c r="E7" s="125"/>
      <c r="F7" s="43" t="s">
        <v>0</v>
      </c>
      <c r="G7" s="31" t="s">
        <v>1</v>
      </c>
      <c r="H7" s="57" t="s">
        <v>29</v>
      </c>
      <c r="I7" s="71" t="s">
        <v>30</v>
      </c>
      <c r="J7" s="58" t="s">
        <v>31</v>
      </c>
    </row>
    <row r="8" spans="2:10" s="19" customFormat="1" ht="31.5" customHeight="1" x14ac:dyDescent="0.35">
      <c r="B8" s="41" t="s">
        <v>7</v>
      </c>
      <c r="C8" s="140" t="s">
        <v>24</v>
      </c>
      <c r="D8" s="141"/>
      <c r="E8" s="142"/>
      <c r="F8" s="63">
        <f>'Annexe 1_AE - DPGF'!D7</f>
        <v>0</v>
      </c>
      <c r="G8" s="42">
        <f>'Annexe 1_AE - DPGF'!G7</f>
        <v>0</v>
      </c>
      <c r="H8" s="49">
        <v>4</v>
      </c>
      <c r="I8" s="63">
        <f>H8*F8</f>
        <v>0</v>
      </c>
      <c r="J8" s="42">
        <f>H8*G8</f>
        <v>0</v>
      </c>
    </row>
    <row r="9" spans="2:10" s="19" customFormat="1" ht="31.5" customHeight="1" x14ac:dyDescent="0.35">
      <c r="B9" s="22" t="s">
        <v>8</v>
      </c>
      <c r="C9" s="143" t="s">
        <v>11</v>
      </c>
      <c r="D9" s="144"/>
      <c r="E9" s="145"/>
      <c r="F9" s="64">
        <f>'Annexe 1_AE - DPGF'!D8</f>
        <v>0</v>
      </c>
      <c r="G9" s="20">
        <f>'Annexe 1_AE - DPGF'!G8</f>
        <v>0</v>
      </c>
      <c r="H9" s="50">
        <v>4</v>
      </c>
      <c r="I9" s="64">
        <f>H9*F9</f>
        <v>0</v>
      </c>
      <c r="J9" s="20">
        <f>H9*G9</f>
        <v>0</v>
      </c>
    </row>
    <row r="10" spans="2:10" s="19" customFormat="1" ht="31.5" customHeight="1" thickBot="1" x14ac:dyDescent="0.4">
      <c r="B10" s="23" t="s">
        <v>10</v>
      </c>
      <c r="C10" s="146" t="s">
        <v>12</v>
      </c>
      <c r="D10" s="147"/>
      <c r="E10" s="148"/>
      <c r="F10" s="65">
        <f>'Annexe 1_AE - DPGF'!D9</f>
        <v>0</v>
      </c>
      <c r="G10" s="40">
        <f>'Annexe 1_AE - DPGF'!G9</f>
        <v>0</v>
      </c>
      <c r="H10" s="51">
        <v>4</v>
      </c>
      <c r="I10" s="65">
        <f>H10*F10</f>
        <v>0</v>
      </c>
      <c r="J10" s="40">
        <f>H10*G10</f>
        <v>0</v>
      </c>
    </row>
    <row r="11" spans="2:10" s="53" customFormat="1" ht="30.75" customHeight="1" thickBot="1" x14ac:dyDescent="0.4">
      <c r="B11" s="149" t="s">
        <v>27</v>
      </c>
      <c r="C11" s="150"/>
      <c r="D11" s="150"/>
      <c r="E11" s="151"/>
      <c r="F11" s="66">
        <f>SUM(F8:F10)</f>
        <v>0</v>
      </c>
      <c r="G11" s="59">
        <f>SUM(G8:G10)</f>
        <v>0</v>
      </c>
      <c r="H11" s="54">
        <v>4</v>
      </c>
      <c r="I11" s="72">
        <f>H11*F11</f>
        <v>0</v>
      </c>
      <c r="J11" s="55">
        <f>H11*G11</f>
        <v>0</v>
      </c>
    </row>
    <row r="12" spans="2:10" ht="55.5" customHeight="1" thickBot="1" x14ac:dyDescent="0.4">
      <c r="B12" s="13" t="s">
        <v>3</v>
      </c>
      <c r="C12" s="124" t="s">
        <v>2</v>
      </c>
      <c r="D12" s="125"/>
      <c r="E12" s="8" t="s">
        <v>13</v>
      </c>
      <c r="F12" s="67" t="s">
        <v>14</v>
      </c>
      <c r="G12" s="60" t="s">
        <v>17</v>
      </c>
      <c r="H12" s="57" t="s">
        <v>29</v>
      </c>
      <c r="I12" s="73" t="s">
        <v>14</v>
      </c>
      <c r="J12" s="70" t="s">
        <v>17</v>
      </c>
    </row>
    <row r="13" spans="2:10" ht="36" customHeight="1" thickBot="1" x14ac:dyDescent="0.4">
      <c r="B13" s="29" t="s">
        <v>5</v>
      </c>
      <c r="C13" s="126" t="s">
        <v>23</v>
      </c>
      <c r="D13" s="127"/>
      <c r="E13" s="15" t="s">
        <v>18</v>
      </c>
      <c r="F13" s="68">
        <f>'Annexe 2_AE - BPU'!F7</f>
        <v>0</v>
      </c>
      <c r="G13" s="61">
        <f>'Annexe 2_AE - BPU'!I7</f>
        <v>0</v>
      </c>
      <c r="H13" s="45">
        <f>4*60</f>
        <v>240</v>
      </c>
      <c r="I13" s="74">
        <f>H13*F13</f>
        <v>0</v>
      </c>
      <c r="J13" s="52">
        <f>H13*G13</f>
        <v>0</v>
      </c>
    </row>
    <row r="14" spans="2:10" ht="36" customHeight="1" thickBot="1" x14ac:dyDescent="0.4">
      <c r="B14" s="32" t="s">
        <v>6</v>
      </c>
      <c r="C14" s="33" t="s">
        <v>9</v>
      </c>
      <c r="D14" s="33" t="s">
        <v>34</v>
      </c>
      <c r="E14" s="34" t="s">
        <v>19</v>
      </c>
      <c r="F14" s="69">
        <f>'Annexe 2_AE - BPU'!F8</f>
        <v>0</v>
      </c>
      <c r="G14" s="62">
        <f>'Annexe 2_AE - BPU'!I8</f>
        <v>0</v>
      </c>
      <c r="H14" s="46">
        <v>10</v>
      </c>
      <c r="I14" s="65">
        <f>H14*F14</f>
        <v>0</v>
      </c>
      <c r="J14" s="40">
        <f>H14*G14</f>
        <v>0</v>
      </c>
    </row>
    <row r="15" spans="2:10" s="19" customFormat="1" ht="27" customHeight="1" thickBot="1" x14ac:dyDescent="0.4">
      <c r="B15" s="129" t="s">
        <v>20</v>
      </c>
      <c r="C15" s="130"/>
      <c r="D15" s="130"/>
      <c r="E15" s="130"/>
      <c r="F15" s="130"/>
      <c r="G15" s="130"/>
      <c r="H15" s="131"/>
      <c r="I15" s="75">
        <f>SUM(I11+I13+I14)</f>
        <v>0</v>
      </c>
      <c r="J15" s="56">
        <f>SUM(J11+J13+J14)</f>
        <v>0</v>
      </c>
    </row>
  </sheetData>
  <mergeCells count="12">
    <mergeCell ref="B15:H15"/>
    <mergeCell ref="H6:J6"/>
    <mergeCell ref="B6:G6"/>
    <mergeCell ref="B4:J4"/>
    <mergeCell ref="B2:J2"/>
    <mergeCell ref="C12:D12"/>
    <mergeCell ref="C13:D13"/>
    <mergeCell ref="C7:E7"/>
    <mergeCell ref="C8:E8"/>
    <mergeCell ref="C9:E9"/>
    <mergeCell ref="C10:E10"/>
    <mergeCell ref="B11:E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82f6fb8-bde5-4acc-8219-3bdfd0d6dd64" xsi:nil="true"/>
    <lcf76f155ced4ddcb4097134ff3c332f xmlns="93dc234a-e45f-4d1a-a6ee-96464a41fb40">
      <Terms xmlns="http://schemas.microsoft.com/office/infopath/2007/PartnerControls"/>
    </lcf76f155ced4ddcb4097134ff3c332f>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A7D22E2F1DC740870E65B3BE4D1C23" ma:contentTypeVersion="18" ma:contentTypeDescription="Crée un document." ma:contentTypeScope="" ma:versionID="d4bfa105697f1835cb90d6768de3428b">
  <xsd:schema xmlns:xsd="http://www.w3.org/2001/XMLSchema" xmlns:xs="http://www.w3.org/2001/XMLSchema" xmlns:p="http://schemas.microsoft.com/office/2006/metadata/properties" xmlns:ns1="http://schemas.microsoft.com/sharepoint/v3" xmlns:ns2="582f6fb8-bde5-4acc-8219-3bdfd0d6dd64" xmlns:ns3="93dc234a-e45f-4d1a-a6ee-96464a41fb40" targetNamespace="http://schemas.microsoft.com/office/2006/metadata/properties" ma:root="true" ma:fieldsID="f33cd65652607ac58050ef6540ae4132" ns1:_="" ns2:_="" ns3:_="">
    <xsd:import namespace="http://schemas.microsoft.com/sharepoint/v3"/>
    <xsd:import namespace="582f6fb8-bde5-4acc-8219-3bdfd0d6dd64"/>
    <xsd:import namespace="93dc234a-e45f-4d1a-a6ee-96464a41fb4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Location" minOccurs="0"/>
                <xsd:element ref="ns1:PublishingStartDate" minOccurs="0"/>
                <xsd:element ref="ns1:PublishingExpirationDate"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5" nillable="true" ma:displayName="Date de début de planification" ma:description="La colonne de site Date de début de planification est créée par la fonctionnalité de publication. Elle permet de spécifier les date et heure auxquelles cette page apparaîtra la première fois aux visiteurs du site." ma:internalName="PublishingStartDate">
      <xsd:simpleType>
        <xsd:restriction base="dms:Unknown"/>
      </xsd:simpleType>
    </xsd:element>
    <xsd:element name="PublishingExpirationDate" ma:index="16" nillable="true" ma:displayName="Date de fin de planification" ma:description="La colonne de site Date de fin de planification est créée par la fonctionnalité de publication. Elle permet de spécifier les date et heure auxquelles cette page n'apparaîtra plus aux visiteurs du si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82f6fb8-bde5-4acc-8219-3bdfd0d6dd64"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TaxCatchAll" ma:index="25" nillable="true" ma:displayName="Taxonomy Catch All Column" ma:hidden="true" ma:list="{bfe344ae-aa6c-47de-a604-df7592b26203}" ma:internalName="TaxCatchAll" ma:showField="CatchAllData" ma:web="582f6fb8-bde5-4acc-8219-3bdfd0d6dd6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dc234a-e45f-4d1a-a6ee-96464a41fb40"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02d9ab48-5be9-419a-b7eb-d95670d0428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79E3B3-EA88-4167-924D-3358D3609114}">
  <ds:schemaRefs>
    <ds:schemaRef ds:uri="http://schemas.microsoft.com/office/2006/documentManagement/types"/>
    <ds:schemaRef ds:uri="http://purl.org/dc/dcmitype/"/>
    <ds:schemaRef ds:uri="http://purl.org/dc/elements/1.1/"/>
    <ds:schemaRef ds:uri="http://purl.org/dc/terms/"/>
    <ds:schemaRef ds:uri="582f6fb8-bde5-4acc-8219-3bdfd0d6dd64"/>
    <ds:schemaRef ds:uri="http://schemas.microsoft.com/sharepoint/v3"/>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93dc234a-e45f-4d1a-a6ee-96464a41fb40"/>
  </ds:schemaRefs>
</ds:datastoreItem>
</file>

<file path=customXml/itemProps2.xml><?xml version="1.0" encoding="utf-8"?>
<ds:datastoreItem xmlns:ds="http://schemas.openxmlformats.org/officeDocument/2006/customXml" ds:itemID="{F6206901-3502-4F8A-B569-C071F34E3532}">
  <ds:schemaRefs>
    <ds:schemaRef ds:uri="http://schemas.microsoft.com/sharepoint/v3/contenttype/forms"/>
  </ds:schemaRefs>
</ds:datastoreItem>
</file>

<file path=customXml/itemProps3.xml><?xml version="1.0" encoding="utf-8"?>
<ds:datastoreItem xmlns:ds="http://schemas.openxmlformats.org/officeDocument/2006/customXml" ds:itemID="{47FFF2F0-4431-4D51-950D-2FB4FE731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82f6fb8-bde5-4acc-8219-3bdfd0d6dd64"/>
    <ds:schemaRef ds:uri="93dc234a-e45f-4d1a-a6ee-96464a41fb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Annexe 1_AE - DPGF</vt:lpstr>
      <vt:lpstr>Annexe 2_AE - BPU</vt:lpstr>
      <vt:lpstr>Annexe 5_RC - DQE</vt:lpstr>
      <vt:lpstr>'Annexe 1_AE - DPGF'!Zone_d_impression</vt:lpstr>
      <vt:lpstr>'Annexe 2_AE - 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Luquet Myriam</dc:creator>
  <cp:lastModifiedBy>Le Cocq Mathieu</cp:lastModifiedBy>
  <cp:lastPrinted>2024-06-18T13:34:25Z</cp:lastPrinted>
  <dcterms:created xsi:type="dcterms:W3CDTF">2020-07-22T13:58:25Z</dcterms:created>
  <dcterms:modified xsi:type="dcterms:W3CDTF">2025-08-01T10:21:55Z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0x0101009BA7D22E2F1DC740870E65B3BE4D1C23</vt:lpwstr>
  </property>
  <property fmtid="{D5CDD505-2E9C-101B-9397-08002B2CF9AE}" pid="3" name="MediaServiceImageTags">
    <vt:lpwstr/>
  </property>
</Properties>
</file>